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M:\15ZVM\40\Akte im VMS\2026\2026-0361-40 - RiK-40\"/>
    </mc:Choice>
  </mc:AlternateContent>
  <xr:revisionPtr revIDLastSave="0" documentId="13_ncr:1_{6B144369-D37A-45CE-9B54-1C1E58A43660}" xr6:coauthVersionLast="47" xr6:coauthVersionMax="47" xr10:uidLastSave="{00000000-0000-0000-0000-000000000000}"/>
  <bookViews>
    <workbookView xWindow="28680" yWindow="-120" windowWidth="29040" windowHeight="15720" xr2:uid="{00000000-000D-0000-FFFF-FFFF00000000}"/>
  </bookViews>
  <sheets>
    <sheet name="Leistungsverzeichnis" sheetId="1" r:id="rId1"/>
  </sheets>
  <definedNames>
    <definedName name="_GoBack" localSheetId="0">Leistungsverzeichnis!#REF!</definedName>
    <definedName name="_xlnm.Print_Area" localSheetId="0">Leistungsverzeichnis!$A$1:$F$82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 l="1"/>
  <c r="F78" i="1"/>
  <c r="F69" i="1"/>
  <c r="F77" i="1"/>
  <c r="F47" i="1"/>
  <c r="F64" i="1"/>
  <c r="F60" i="1"/>
  <c r="F55" i="1"/>
  <c r="F40" i="1"/>
  <c r="F17" i="1" l="1"/>
  <c r="F74" i="1" s="1"/>
  <c r="F31" i="1" l="1"/>
  <c r="F76" i="1" s="1"/>
  <c r="F50" i="1"/>
  <c r="F68" i="1" l="1"/>
  <c r="F71" i="1" l="1"/>
  <c r="F65" i="1" l="1"/>
  <c r="F80" i="1" s="1"/>
  <c r="F81" i="1" l="1"/>
  <c r="F82" i="1" s="1"/>
</calcChain>
</file>

<file path=xl/sharedStrings.xml><?xml version="1.0" encoding="utf-8"?>
<sst xmlns="http://schemas.openxmlformats.org/spreadsheetml/2006/main" count="106" uniqueCount="89">
  <si>
    <t>Leistungsverzeichnis</t>
  </si>
  <si>
    <t>Bezeichnung</t>
  </si>
  <si>
    <t>Ordnungszahl</t>
  </si>
  <si>
    <t xml:space="preserve">Menge </t>
  </si>
  <si>
    <t>Einheit</t>
  </si>
  <si>
    <t>Einzelpreis</t>
  </si>
  <si>
    <t>Gesamtpreis</t>
  </si>
  <si>
    <t>Nettosumme</t>
  </si>
  <si>
    <t>Brutto Gesamtsumme</t>
  </si>
  <si>
    <t>Vergabenummer:</t>
  </si>
  <si>
    <t>Bezeichnung:</t>
  </si>
  <si>
    <t>19 % MwSt.</t>
  </si>
  <si>
    <t>1.1</t>
  </si>
  <si>
    <t>2.1</t>
  </si>
  <si>
    <t>Stück</t>
  </si>
  <si>
    <t>1.</t>
  </si>
  <si>
    <t>Medientechnik</t>
  </si>
  <si>
    <t>Ultrakurzdistanzbeamer</t>
  </si>
  <si>
    <t>Aktivlautsprecher</t>
  </si>
  <si>
    <t>Das aktive Lautsprechersystem muss aus zwei Lautsprechern bestehen. Der Anschluss des Lautsprechersystems erfolgt direkt an den Beamer. Die notwendigen Halterungen für die Montage sind Bestandteil des Soundsystems. Gleiches gilt für die Audio-Anschlusskabel (analog oder digital) vom Beamer zum Lautsprecher in der notwendigen Dimensionierung. Die Lautstärke des Soundsystems lässt sich entweder über die Lautstärkenregelung des Beamers oder über eine separate Fernbedienung regeln.</t>
  </si>
  <si>
    <t>Montage und Inbetriebnahme Apple TV</t>
  </si>
  <si>
    <t>Preis je montiertes und in Betrieb genommenes Apple TV-Gerät.</t>
  </si>
  <si>
    <t>Inventarisierung der Geräte</t>
  </si>
  <si>
    <t>Inventarisierung der geleiferten und montierten Geräte in einer Inventarliste. Die Inventarlisten dienen gleichzeitig auch für das Installationsprotokoll der gelieferten Geräte. Sie sind in ein Verzeichnis nach Vorgabe des Auftraggebers einzutragen.</t>
  </si>
  <si>
    <t>Preis je aufgenommenes Gerät.</t>
  </si>
  <si>
    <t>Zusätzliche Arbeiten</t>
  </si>
  <si>
    <t>Zusammenfassung aller Preisangaben</t>
  </si>
  <si>
    <t>Mindestanforderungen an den Beamerhalter:
• Montage oberhalb der Schreibfläche
• Die Befestigung des Beamers muss verwindungs- und schwingungsfrei sein
• Die Halterung muss für den angebotenen Ultrakurzdistanzbeamer ausgelegt sein
• Die Tafel / die Beamerhalterung muss eine Montagevorrichtung für die angebotenen Aktivlautsprecher enthalten
• Die Kabelverlegung erfolgt geschützt und nicht sichtbar (durch die Beamerhalterung hindurch)
• An der Tafel / die Beamerhalterung muss ein aktuelles Apple TV 4K montiert werden können
• Die Tafeln müssen das GS-Prüfzeichen oder ein vergleichbares Zertifikat besitzen, gemäß der DIN EN 14434 / DGUV, Informationen 202-021 Punkt 2.1.</t>
  </si>
  <si>
    <t>Montage und Inbetriebnahme der bereitgestellten Apple TV Geräte an den Tafelsystemen. Komplett betriebsfertig montieren und in Betrieb nehmen.</t>
  </si>
  <si>
    <t>Arbeiten im Stundenlohn dürfen nur auf besondere Anordnung des Auftraggebers zu Ausführung kommen. Sie werden nur vergütet, wenn:
1.     Die Ausführung durch den Auftraggeber angeordnet ist.
2.     Die Stundenlohnzettel
· die Art der Arbeiten
· die Namen der Monteure
· die Zeit und Dauer der Arbeiten enthalten und spätestens am Ende der Ausführungswoche bescheinigt sind.
Organisationsarbeiten, Regiearbeiten und Arbeiten die in den Positionen enthalten sind, werden nicht gesondert vergütet.
Zuschläge für Meisterstunden und Stunden für Obermonteure werden nicht vergütet.</t>
  </si>
  <si>
    <t>Stunde</t>
  </si>
  <si>
    <t xml:space="preserve">Fabrikat der Tafel: </t>
  </si>
  <si>
    <t>Typ der Tafel:</t>
  </si>
  <si>
    <t xml:space="preserve">Fabrikat der Beamerhalterung: </t>
  </si>
  <si>
    <t>Typ der Beamerhalterung:</t>
  </si>
  <si>
    <t>Oberfläche:
• kratzfestes, eingebranntes, emailliertes Stahlblech
• Die Oberflächen müssen mit den Trägerplatten verleimt und verpresst sein
• Farbe: Weiß
• Alle Flächen müssen magnetisch und mit Whiteboardmarkern zu beschreiben sein. Die Beschriftung muss trocken und rückstandsfrei entfernt werden können. Permanentmarker muss ebenfalls rückstandslos entfernt werden können.
• Die Kanten der Schreibflächen müssen mit natureloxierten Aluminiumprofilen wasserdicht verklebt sein
• alle Ecken müssen mit abgerundeten Kappen eingefasst sein
• Stift- und Schwammablage aus natureloxiertem Aluminium mit seitlich, bündig angeschraubten Ecken unter den Schreibflächen montiert, als Steck-Schraubverbindung im Umrahmungsprofil integriert.</t>
  </si>
  <si>
    <t>2.1 Zusätzliche Arbeiten, Stundensatz</t>
  </si>
  <si>
    <t>Ausführungsfrist / Lieferzeitraum:</t>
  </si>
  <si>
    <t>Hinweis:</t>
  </si>
  <si>
    <t>Lieferung und Montage digitaler Präsentationstechnik</t>
  </si>
  <si>
    <t>1.2</t>
  </si>
  <si>
    <t>1.3</t>
  </si>
  <si>
    <t>Mindestanforderungen der Beamer:
• Beamertyp / Technologie: - 3LCD oder DLP
• Auflösung: - Full-HD, Bildpunkte: - 1920x1080
• Lichtstärke: Weißhelligkeit, gemäß ISO 21118:2012, Farbhelligkeit, gemäß
• IDMS 15.4: - 2.500 Lumen (Spar) bis 3.600 Lumen (Normal)
• Fokus: - Manuell
• Zoomfaktor: - 1,35
• Trapezkorrektur: - Vertikal: manuell min: ± 3° / Horizontal: manuell min: ± 3°
• Kontrast (min): - 2.500.000 : 1
• Geräuschpegel (max.): 
• Standard-Modus: 36 dB(A), 
• Economy-Modus: 26 dB(A)
• Projektionsfläche ab: - 90 Zoll (229cm)
• Garantie: 24 Monate
• Lichtquelle: Laser
• Lichtquelle Lebensdauer (h) Eco: min 20.000
• Lichtquelle Lebensdauer (h) High: min. 10.000
• Anschlüsse:
• Ethernet (100 Base-TX/10 Base-T): 1
• USB: min. 1 x Typ A, 1 x Typ B, HDMI 2.0: 2 x Eingang
• Miracast: Ja
• Audio in Klinke: 3 x Stereo-Minibuchse
• Audio out Klinke: Stereo-Minibuchse
• WLAN integriert: Wireless LAN IEEE 802.11a/b/g/n (kein Dongle)
• Leistungsaufnahme [W] Sparmodus: Standby ≤ 0.5 Watt 
• Zertifikat 1: CE
• Zertifikat 2: GS (oder Vergleichbares deutsches Prüfzeichen
• Nachhaltigkeitszertifizierung für IT-Produkte: TCO Certified</t>
  </si>
  <si>
    <t>Die (Ultra) Kurzdistanzbeamer werden an den Halterungen der Pylonentafeln montiert. Die projizierte Bildschirmdiagonale beträgt 90 Zoll.
Komplett liefern und betriebsfertig montieren, einschl. allen systembedingten Zubehörteilen wie: Fernbedienung inkl. Batterien, Netzwerkkabel, Netzkabel (Kabellänge mind. 1,50m) und HDMI Kabel zum Apple TV.
Anzahl der Geräte:</t>
  </si>
  <si>
    <t>Angebotenens Fabrikat:</t>
  </si>
  <si>
    <t xml:space="preserve">Angebotenes Fabrikat: </t>
  </si>
  <si>
    <t>Einweisung Lehrpersonal</t>
  </si>
  <si>
    <t>Einweisung des Lehrpersonals in die Funktionsweise der Beamer und des Aktivlautsprechersystems.</t>
  </si>
  <si>
    <t>Preis für eine 2,5 stündige Einweisung der Lehrkräfte.</t>
  </si>
  <si>
    <t>Menge:</t>
  </si>
  <si>
    <t>Preiseinheit:</t>
  </si>
  <si>
    <t>Mindestanforderungen an die Aktivlautsprecher
• Kategorie und Einsatzgebiet: Aktivlautsprecherset zum Anschluss an Kurzdistanzbeamer
• Lautsprechertyp: Aktivlautsprecherset (2 Lautsprecher)
• Anzahl der Wege: 2 Wegesystem 
• Bauweise: Kompakt
• Leistung RMS: Mind. 2 x 15 Watt 
• Garantie: 24 Monate
• Lautstärkesteuerung: Über den angebotenen Beamer, sowie mit einer mitgelieferten, separaten Fernbedienung
• Klangregelung: Anpassung am Lautsprechersystem möglich
• Eingänge: Cinch oder Stereo-Miniklinke, Bluetooth
• Gehäusefarbe: Weiß oder Schwarz
• Lieferumfang: Inkl. Halterung, Netzkabel (Kabellänge mind. 1,50m) und Anschlusskabel an den Beamer
• komplett liefern und betriebsfertig montieren einschl. allen systembedingten Zubehörteilen.</t>
  </si>
  <si>
    <t>Bitte die jeweiligen Einzelpreise in die gelb markierten Zellen einfügen, bzw. das angebotene Produkt angeben.</t>
  </si>
  <si>
    <t>Die Inventarlisten enthalten:
• Model-Name
• Seriennummer des Gerätes (falls der Hersteller eine verwendet),
• MAC-Adresse der aktiven Komponente,
• Schulstandort und Raumnummer,
• Auslieferungsdatum,
• Datum der Inbetriebnahme.
Die Liste ist für jeden Standort einmal anzufertigen und bei der Abnahme dem Auftraggeber Digital zur Verfügung zu stellen.</t>
  </si>
  <si>
    <t xml:space="preserve">Demontage und Entsorgung der Alttafeln. </t>
  </si>
  <si>
    <t>1.3.1</t>
  </si>
  <si>
    <t>1.4</t>
  </si>
  <si>
    <t>1.4.1</t>
  </si>
  <si>
    <t>1.4.2</t>
  </si>
  <si>
    <t>1.5</t>
  </si>
  <si>
    <t>1.1 Demontage und Entsorgung dvon Alttafeln</t>
  </si>
  <si>
    <t>1.2 Tafelsystembeschreibung (keine Preisangaben)</t>
  </si>
  <si>
    <t>Demontage und Entsorgung von eingebauten Kreidetafeln</t>
  </si>
  <si>
    <t xml:space="preserve">Lieferung und Montage digitaler Präsentationstechnik für die  32 pädagogisch genutzten Räume der Realschule im Kreuzviertel, Finkenstraße 76, 48147 Münster, Demontage und Entsorgung der Alttafeln. </t>
  </si>
  <si>
    <t xml:space="preserve">Beginn von Lieferung und Einbau sowie Inbetriebnahme: Entsprechende Absprachen unverzüglich nach Auftragserteilung und nach Lieferbarkeit der ausgeschriebenen Komponenten. Vorrangig sollte der Einbau der Komponenten in der Schule so schnell wie möglich nach der Auftragsvergabe folgen. Begin der Absprachen und Arbeiten ist nach Abschluss des Vergabeverfahrens möglich. </t>
  </si>
  <si>
    <t>Lieferung und Montage digitaler Präsentationstechnik für die Realschule im Kreuzviertel Münster, Demontage und Entsorgung von alten Kreidetafeln</t>
  </si>
  <si>
    <t>Mit Whiteboard Markern beschreibbare Pylonen-Klappschiebetafel mit Beamerhalterung für Beamer. Komplett liefern und betriebsfertig montieren einschl. allen systembedingten Zubehörteilen und seitlichem Zuggriff an der hinteren Tafelfläche.</t>
  </si>
  <si>
    <t xml:space="preserve">Mindestanforderungen der Pylonen:
• Material der Pylonen: natureloxierte, stranggepresste Aluminiumprofile
• Die Tafelfläche muss mit geeigneten Maßnahmen in den Pylonen doppelt
abgefedert sein. Die Abfederung muss zu dem Gewicht der Tafel mit dem
angebotenen Halterungen, Beamern, einem Apple-TV und den angebotenen Aktivlautsprechern abgestimmt sein. 
• Zugseile: Stahlseile nach DIN 3060 als Rundlitzenseil
• Pylonenhöhe: mindestens 270 cm
• Verschiebeweg: mindestens 110 cm oder mehr
• Die Tafelführung aus kugelgelagerten Laufrollen muss eine geräuscharme und 100 % wartungsfreie Führung und Höhenverstellung der Tafelflächen gewährleisten.
• Befestigung als Boden-/ Wandmontage
</t>
  </si>
  <si>
    <t xml:space="preserve">Mindestanforderungen der Tafelflächen:
• Die Trägerplatten der Tafelflächen sollen aus einer verleimten Mehrschichtplatte aus Vollholz/Massivholz, oder aus Vollholz/Massivholz, bestehen und verleimt und verpresst mit den Oberflächen eine Dicke von ca. 24mm besitzen.
• Die Tafelflächen müssen von jedem Punkt leichtgängig manuell höhenverstellbar sein.
• Wenn Sie in der Lage sind, einen anderen Trägerplattenkern anzubieten, der vergleichbare  Materialeigenschaften besitzt und Sie dies durch entsprechende Nachweise und Zertifikate belegen können, so können Sie ein gerne ein Angebot, mit Vorlage dieser Nachweise und Zertifkate, abgeben.  </t>
  </si>
  <si>
    <t>Lieferung und Montage von Doppelpylonenschiebetafeln mit Beamerhalterung</t>
  </si>
  <si>
    <t>Mindestanforderungen der Pylonen-Doppelschiebetafel wie zuvor beschrieben,  Toleranz +- 2,5%</t>
  </si>
  <si>
    <t>Tafel Pylonenhöhe: 270 cm</t>
  </si>
  <si>
    <t>Breite Projektionsfläche: 250 cm, Höhe: 120 cm</t>
  </si>
  <si>
    <t xml:space="preserve">Breite vordere Tafelfläche: 250 cm, Höhe:  100 cm </t>
  </si>
  <si>
    <t>Zwei gegeneinander verschiebbare Tafelflächen</t>
  </si>
  <si>
    <t>hintere Tafelfläche mit Beamerhalterung: Blanko
vordere Tafelfläche: Blanko</t>
  </si>
  <si>
    <t>Tafelsystem entsprechend 1.2 für die Realschule im Kreuzviertel</t>
  </si>
  <si>
    <t>hintere Tafelfläche mit Beamerhalterung: Blanko
vordere Tafelfläche: Notenlinien</t>
  </si>
  <si>
    <t>1.3.2</t>
  </si>
  <si>
    <t>Zwischensumme Position 1.3</t>
  </si>
  <si>
    <t>1.4.3</t>
  </si>
  <si>
    <t>1.4.4</t>
  </si>
  <si>
    <t>1.3 Lieferung und Montage von Doppelpylonenenverschiebetafeln mit Beamerhalterung</t>
  </si>
  <si>
    <t>1.4 Medientechnik</t>
  </si>
  <si>
    <t>1.5 Einweisung Lehrpersonal</t>
  </si>
  <si>
    <t>2026-0361-40</t>
  </si>
  <si>
    <r>
      <rPr>
        <b/>
        <sz val="11"/>
        <color theme="1"/>
        <rFont val="Arial"/>
        <family val="2"/>
      </rPr>
      <t xml:space="preserve">Referenzmodell: Epson EB 770F, </t>
    </r>
    <r>
      <rPr>
        <sz val="11"/>
        <color theme="1"/>
        <rFont val="Arial"/>
        <family val="2"/>
      </rPr>
      <t xml:space="preserve">
Modelle anderer Hersteller mit vergleichbaren Proukteigenschaften können ebenfalls angeboten werden.</t>
    </r>
  </si>
  <si>
    <t>Zwischensumme Position 1.4</t>
  </si>
  <si>
    <t>Zwischensumme Position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</si>
</sst>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407]_-;\-* #,##0.00\ [$€-407]_-;_-* &quot;-&quot;??\ [$€-407]_-;_-@_-"/>
    <numFmt numFmtId="165" formatCode="#,##0.00\ &quot;€&quot;"/>
    <numFmt numFmtId="166" formatCode="#,##0.00&quot; €&quot;"/>
    <numFmt numFmtId="167" formatCode="#,##0.00\ [$€-407];\-#,##0.00\ [$€-407]"/>
  </numFmts>
  <fonts count="13" x14ac:knownFonts="1">
    <font>
      <sz val="11"/>
      <color theme="1"/>
      <name val="Arial"/>
      <family val="2"/>
    </font>
    <font>
      <sz val="11"/>
      <color theme="1"/>
      <name val="Arial"/>
      <family val="2"/>
    </font>
    <font>
      <b/>
      <sz val="11"/>
      <color theme="1"/>
      <name val="Arial"/>
      <family val="2"/>
    </font>
    <font>
      <sz val="11"/>
      <color theme="0"/>
      <name val="Arial"/>
      <family val="2"/>
    </font>
    <font>
      <b/>
      <sz val="11"/>
      <color theme="0"/>
      <name val="Arial"/>
      <family val="2"/>
    </font>
    <font>
      <b/>
      <sz val="12"/>
      <color theme="0"/>
      <name val="Arial"/>
      <family val="2"/>
    </font>
    <font>
      <sz val="12"/>
      <color theme="1"/>
      <name val="Arial"/>
      <family val="2"/>
    </font>
    <font>
      <b/>
      <sz val="11"/>
      <color rgb="FF000000"/>
      <name val="Arial"/>
      <family val="2"/>
    </font>
    <font>
      <sz val="11"/>
      <name val="Arial"/>
      <family val="2"/>
    </font>
    <font>
      <b/>
      <strike/>
      <sz val="11"/>
      <color theme="1"/>
      <name val="Arial"/>
      <family val="2"/>
    </font>
    <font>
      <b/>
      <sz val="11"/>
      <name val="Arial"/>
      <family val="2"/>
    </font>
    <font>
      <b/>
      <sz val="11"/>
      <color indexed="8"/>
      <name val="Arial"/>
      <family val="2"/>
    </font>
    <font>
      <sz val="11"/>
      <color rgb="FF000000"/>
      <name val="Arial"/>
      <family val="2"/>
    </font>
  </fonts>
  <fills count="11">
    <fill>
      <patternFill patternType="none"/>
    </fill>
    <fill>
      <patternFill patternType="gray125"/>
    </fill>
    <fill>
      <patternFill patternType="solid">
        <fgColor theme="6"/>
      </patternFill>
    </fill>
    <fill>
      <patternFill patternType="solid">
        <fgColor rgb="FFA3AE44"/>
        <bgColor indexed="64"/>
      </patternFill>
    </fill>
    <fill>
      <patternFill patternType="solid">
        <fgColor rgb="FFF4F6E6"/>
        <bgColor indexed="64"/>
      </patternFill>
    </fill>
    <fill>
      <patternFill patternType="solid">
        <fgColor rgb="FFFFFF00"/>
        <bgColor indexed="64"/>
      </patternFill>
    </fill>
    <fill>
      <patternFill patternType="solid">
        <fgColor rgb="FF00B0F0"/>
        <bgColor indexed="64"/>
      </patternFill>
    </fill>
    <fill>
      <patternFill patternType="solid">
        <fgColor indexed="9"/>
        <bgColor auto="1"/>
      </patternFill>
    </fill>
    <fill>
      <patternFill patternType="solid">
        <fgColor theme="6" tint="0.79998168889431442"/>
        <bgColor indexed="64"/>
      </patternFill>
    </fill>
    <fill>
      <patternFill patternType="solid">
        <fgColor theme="0" tint="-0.14999847407452621"/>
        <bgColor indexed="64"/>
      </patternFill>
    </fill>
    <fill>
      <patternFill patternType="solid">
        <fgColor rgb="FFD9DEAA"/>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211">
    <xf numFmtId="0" fontId="0" fillId="0" borderId="0" xfId="0"/>
    <xf numFmtId="0" fontId="0" fillId="0" borderId="0" xfId="0" applyAlignment="1">
      <alignment horizontal="center"/>
    </xf>
    <xf numFmtId="164" fontId="0" fillId="0" borderId="0" xfId="0" applyNumberFormat="1"/>
    <xf numFmtId="164" fontId="0" fillId="0" borderId="0" xfId="1" applyNumberFormat="1" applyFont="1"/>
    <xf numFmtId="49" fontId="2" fillId="0" borderId="0" xfId="0" applyNumberFormat="1" applyFont="1"/>
    <xf numFmtId="49" fontId="0" fillId="0" borderId="0" xfId="0" applyNumberFormat="1"/>
    <xf numFmtId="49" fontId="0" fillId="0" borderId="0" xfId="0" applyNumberFormat="1" applyFont="1"/>
    <xf numFmtId="49" fontId="0" fillId="0" borderId="0" xfId="0" applyNumberFormat="1" applyAlignment="1">
      <alignment horizontal="center"/>
    </xf>
    <xf numFmtId="49" fontId="3" fillId="0" borderId="0" xfId="2" applyNumberFormat="1" applyFill="1"/>
    <xf numFmtId="0" fontId="3" fillId="0" borderId="0" xfId="2" applyFill="1" applyAlignment="1">
      <alignment horizontal="center"/>
    </xf>
    <xf numFmtId="164" fontId="3" fillId="0" borderId="0" xfId="2" applyNumberFormat="1" applyFill="1" applyAlignment="1">
      <alignment horizontal="right"/>
    </xf>
    <xf numFmtId="14" fontId="3" fillId="0" borderId="0" xfId="2" applyNumberFormat="1" applyFill="1"/>
    <xf numFmtId="49" fontId="3" fillId="3" borderId="0" xfId="2" applyNumberFormat="1" applyFill="1"/>
    <xf numFmtId="0" fontId="3" fillId="3" borderId="0" xfId="2" applyFill="1" applyAlignment="1">
      <alignment horizontal="center"/>
    </xf>
    <xf numFmtId="49" fontId="5" fillId="3" borderId="0" xfId="2" applyNumberFormat="1" applyFont="1" applyFill="1"/>
    <xf numFmtId="49" fontId="5" fillId="0" borderId="0" xfId="2" applyNumberFormat="1" applyFont="1" applyFill="1"/>
    <xf numFmtId="0" fontId="0" fillId="0" borderId="0" xfId="0" applyFill="1"/>
    <xf numFmtId="0" fontId="0" fillId="4" borderId="1" xfId="0" applyFont="1" applyFill="1" applyBorder="1" applyAlignment="1">
      <alignment horizontal="center"/>
    </xf>
    <xf numFmtId="49" fontId="0" fillId="0" borderId="1" xfId="0" applyNumberFormat="1" applyFont="1" applyBorder="1" applyAlignment="1">
      <alignment wrapText="1"/>
    </xf>
    <xf numFmtId="49" fontId="0" fillId="4" borderId="4" xfId="0" applyNumberFormat="1" applyFont="1" applyFill="1" applyBorder="1"/>
    <xf numFmtId="4" fontId="0" fillId="4" borderId="1" xfId="0" applyNumberFormat="1" applyFont="1" applyFill="1" applyBorder="1" applyAlignment="1">
      <alignment horizontal="center"/>
    </xf>
    <xf numFmtId="165" fontId="0" fillId="4" borderId="1" xfId="0" applyNumberFormat="1" applyFont="1" applyFill="1" applyBorder="1"/>
    <xf numFmtId="0" fontId="6" fillId="0" borderId="0" xfId="0" applyFont="1"/>
    <xf numFmtId="0" fontId="6" fillId="0" borderId="0" xfId="0" applyFont="1" applyAlignment="1">
      <alignment vertical="center"/>
    </xf>
    <xf numFmtId="44" fontId="6" fillId="0" borderId="0" xfId="0" applyNumberFormat="1" applyFont="1"/>
    <xf numFmtId="49" fontId="9" fillId="0" borderId="0" xfId="0" applyNumberFormat="1" applyFont="1"/>
    <xf numFmtId="0" fontId="0" fillId="0" borderId="0" xfId="0" applyBorder="1"/>
    <xf numFmtId="49" fontId="2" fillId="0" borderId="1" xfId="0" applyNumberFormat="1" applyFont="1" applyBorder="1" applyAlignment="1">
      <alignment horizontal="right" vertical="top" wrapText="1"/>
    </xf>
    <xf numFmtId="165" fontId="0" fillId="5" borderId="1" xfId="0" applyNumberFormat="1" applyFont="1" applyFill="1" applyBorder="1"/>
    <xf numFmtId="49" fontId="2" fillId="0" borderId="0" xfId="0" applyNumberFormat="1" applyFont="1" applyAlignment="1">
      <alignment vertical="top" wrapText="1"/>
    </xf>
    <xf numFmtId="49" fontId="0" fillId="0" borderId="1" xfId="0" applyNumberFormat="1" applyFont="1" applyBorder="1" applyAlignment="1">
      <alignment vertical="top" wrapText="1"/>
    </xf>
    <xf numFmtId="0" fontId="0" fillId="4" borderId="3" xfId="0" applyFont="1" applyFill="1" applyBorder="1" applyAlignment="1">
      <alignment horizontal="center" vertical="center"/>
    </xf>
    <xf numFmtId="165" fontId="0" fillId="4" borderId="3" xfId="0" applyNumberFormat="1" applyFont="1" applyFill="1" applyBorder="1" applyAlignment="1">
      <alignment vertical="center"/>
    </xf>
    <xf numFmtId="165" fontId="0" fillId="4" borderId="9" xfId="1" applyNumberFormat="1" applyFont="1" applyFill="1" applyBorder="1" applyAlignment="1">
      <alignment vertical="center"/>
    </xf>
    <xf numFmtId="49" fontId="10" fillId="0" borderId="0" xfId="0" applyNumberFormat="1" applyFont="1" applyAlignment="1">
      <alignment horizontal="left"/>
    </xf>
    <xf numFmtId="49" fontId="2" fillId="4" borderId="4" xfId="0" applyNumberFormat="1" applyFont="1" applyFill="1" applyBorder="1"/>
    <xf numFmtId="49" fontId="2" fillId="0" borderId="1" xfId="0" applyNumberFormat="1" applyFont="1" applyBorder="1" applyAlignment="1">
      <alignment horizontal="right" wrapText="1"/>
    </xf>
    <xf numFmtId="0" fontId="0" fillId="4" borderId="1" xfId="0" applyNumberFormat="1" applyFont="1" applyFill="1" applyBorder="1" applyAlignment="1">
      <alignment horizontal="center"/>
    </xf>
    <xf numFmtId="0" fontId="2" fillId="4" borderId="1" xfId="0" applyFont="1" applyFill="1" applyBorder="1" applyAlignment="1">
      <alignment horizontal="center"/>
    </xf>
    <xf numFmtId="49" fontId="2" fillId="0" borderId="1" xfId="0" applyNumberFormat="1" applyFont="1" applyBorder="1" applyAlignment="1">
      <alignment vertical="top" wrapText="1"/>
    </xf>
    <xf numFmtId="49" fontId="2" fillId="0" borderId="1" xfId="0" applyNumberFormat="1" applyFont="1" applyBorder="1" applyAlignment="1">
      <alignment wrapText="1"/>
    </xf>
    <xf numFmtId="49" fontId="2" fillId="0" borderId="1" xfId="0" applyNumberFormat="1" applyFont="1" applyBorder="1"/>
    <xf numFmtId="49" fontId="0" fillId="7" borderId="23" xfId="0" applyNumberFormat="1" applyFont="1" applyFill="1" applyBorder="1" applyAlignment="1">
      <alignment vertical="top" wrapText="1"/>
    </xf>
    <xf numFmtId="49" fontId="0" fillId="4" borderId="23" xfId="0" applyNumberFormat="1" applyFont="1" applyFill="1" applyBorder="1" applyAlignment="1"/>
    <xf numFmtId="166" fontId="0" fillId="4" borderId="24" xfId="0" applyNumberFormat="1" applyFont="1" applyFill="1" applyBorder="1" applyAlignment="1"/>
    <xf numFmtId="166" fontId="0" fillId="5" borderId="23" xfId="0" applyNumberFormat="1" applyFont="1" applyFill="1" applyBorder="1" applyAlignment="1"/>
    <xf numFmtId="0" fontId="0" fillId="6" borderId="1" xfId="0" applyNumberFormat="1" applyFont="1" applyFill="1" applyBorder="1" applyAlignment="1">
      <alignment horizontal="center"/>
    </xf>
    <xf numFmtId="49" fontId="2" fillId="0" borderId="0" xfId="0" applyNumberFormat="1" applyFont="1" applyAlignment="1">
      <alignment wrapText="1"/>
    </xf>
    <xf numFmtId="44" fontId="0" fillId="0" borderId="0" xfId="0" applyNumberFormat="1"/>
    <xf numFmtId="0" fontId="2" fillId="0" borderId="0" xfId="0" applyFont="1"/>
    <xf numFmtId="0" fontId="8" fillId="0" borderId="1" xfId="0" applyFont="1" applyBorder="1" applyAlignment="1">
      <alignment vertical="top" wrapText="1"/>
    </xf>
    <xf numFmtId="49" fontId="0" fillId="5" borderId="4" xfId="0" applyNumberFormat="1" applyFont="1" applyFill="1" applyBorder="1"/>
    <xf numFmtId="0" fontId="7" fillId="4" borderId="0" xfId="0" applyFont="1" applyFill="1" applyAlignment="1">
      <alignment wrapText="1"/>
    </xf>
    <xf numFmtId="0" fontId="7" fillId="0" borderId="0" xfId="0" applyFont="1" applyAlignment="1">
      <alignment vertical="top" wrapText="1"/>
    </xf>
    <xf numFmtId="49" fontId="2" fillId="0" borderId="1" xfId="0" applyNumberFormat="1" applyFont="1" applyFill="1" applyBorder="1" applyAlignment="1">
      <alignment horizontal="left" vertical="top" wrapText="1"/>
    </xf>
    <xf numFmtId="4" fontId="2" fillId="4" borderId="1" xfId="0" applyNumberFormat="1" applyFont="1" applyFill="1" applyBorder="1" applyAlignment="1">
      <alignment horizontal="center"/>
    </xf>
    <xf numFmtId="165" fontId="2" fillId="4" borderId="1" xfId="0" applyNumberFormat="1" applyFont="1" applyFill="1" applyBorder="1"/>
    <xf numFmtId="165" fontId="2" fillId="4" borderId="9" xfId="1" applyNumberFormat="1" applyFont="1" applyFill="1" applyBorder="1"/>
    <xf numFmtId="0" fontId="10" fillId="0" borderId="0" xfId="0" applyFont="1"/>
    <xf numFmtId="49" fontId="11" fillId="4" borderId="22" xfId="0" applyNumberFormat="1" applyFont="1" applyFill="1" applyBorder="1" applyAlignment="1"/>
    <xf numFmtId="4" fontId="0" fillId="4" borderId="5" xfId="0" applyNumberFormat="1" applyFont="1" applyFill="1" applyBorder="1" applyAlignment="1">
      <alignment horizontal="center"/>
    </xf>
    <xf numFmtId="0" fontId="0" fillId="4" borderId="14" xfId="0" applyFont="1" applyFill="1" applyBorder="1" applyAlignment="1">
      <alignment horizontal="center"/>
    </xf>
    <xf numFmtId="165" fontId="0" fillId="4" borderId="14" xfId="0" applyNumberFormat="1" applyFont="1" applyFill="1" applyBorder="1"/>
    <xf numFmtId="4" fontId="0" fillId="4" borderId="25" xfId="0" applyNumberFormat="1" applyFont="1" applyFill="1" applyBorder="1" applyAlignment="1"/>
    <xf numFmtId="164" fontId="0" fillId="4" borderId="6" xfId="1" applyNumberFormat="1" applyFont="1" applyFill="1" applyBorder="1"/>
    <xf numFmtId="164" fontId="0" fillId="4" borderId="7" xfId="1" applyNumberFormat="1" applyFont="1" applyFill="1" applyBorder="1"/>
    <xf numFmtId="4" fontId="0" fillId="6" borderId="23" xfId="0" applyNumberFormat="1" applyFont="1" applyFill="1" applyBorder="1" applyAlignment="1">
      <alignment horizontal="center"/>
    </xf>
    <xf numFmtId="49" fontId="0" fillId="5" borderId="5" xfId="0" applyNumberFormat="1" applyFont="1" applyFill="1" applyBorder="1" applyAlignment="1">
      <alignment horizontal="center"/>
    </xf>
    <xf numFmtId="49" fontId="0" fillId="5" borderId="14" xfId="0" applyNumberFormat="1" applyFont="1" applyFill="1" applyBorder="1" applyAlignment="1">
      <alignment horizontal="center"/>
    </xf>
    <xf numFmtId="49" fontId="0" fillId="5" borderId="15" xfId="0" applyNumberFormat="1" applyFont="1" applyFill="1" applyBorder="1" applyAlignment="1">
      <alignment horizontal="center"/>
    </xf>
    <xf numFmtId="49" fontId="0" fillId="0" borderId="0" xfId="0" applyNumberFormat="1" applyAlignment="1">
      <alignment horizontal="center"/>
    </xf>
    <xf numFmtId="49" fontId="2" fillId="0" borderId="0" xfId="0" applyNumberFormat="1" applyFont="1" applyAlignment="1">
      <alignment horizontal="left"/>
    </xf>
    <xf numFmtId="49" fontId="10" fillId="0" borderId="0" xfId="0" applyNumberFormat="1" applyFont="1" applyAlignment="1">
      <alignment horizontal="left" wrapText="1"/>
    </xf>
    <xf numFmtId="164" fontId="4" fillId="3" borderId="0" xfId="2" applyNumberFormat="1" applyFont="1" applyFill="1" applyAlignment="1">
      <alignment horizontal="right"/>
    </xf>
    <xf numFmtId="49" fontId="2" fillId="0" borderId="0" xfId="0" applyNumberFormat="1" applyFont="1" applyAlignment="1">
      <alignment vertical="top" wrapText="1"/>
    </xf>
    <xf numFmtId="4" fontId="0" fillId="4" borderId="3" xfId="0" applyNumberFormat="1" applyFont="1" applyFill="1" applyBorder="1" applyAlignment="1">
      <alignment horizontal="center" vertical="center"/>
    </xf>
    <xf numFmtId="165" fontId="0" fillId="4" borderId="9" xfId="1" applyNumberFormat="1" applyFont="1" applyFill="1" applyBorder="1"/>
    <xf numFmtId="49" fontId="0" fillId="0" borderId="3" xfId="0" applyNumberFormat="1" applyFont="1" applyBorder="1" applyAlignment="1">
      <alignment wrapText="1"/>
    </xf>
    <xf numFmtId="49" fontId="0" fillId="0" borderId="20" xfId="0" applyNumberFormat="1" applyFont="1" applyBorder="1" applyAlignment="1">
      <alignment vertical="top" wrapText="1"/>
    </xf>
    <xf numFmtId="165" fontId="0" fillId="4" borderId="21" xfId="1" applyNumberFormat="1" applyFont="1" applyFill="1" applyBorder="1"/>
    <xf numFmtId="0" fontId="0" fillId="4" borderId="0" xfId="0" applyFont="1" applyFill="1" applyAlignment="1">
      <alignment horizontal="center"/>
    </xf>
    <xf numFmtId="0" fontId="0" fillId="6" borderId="26" xfId="0" applyFont="1" applyFill="1" applyBorder="1" applyAlignment="1">
      <alignment horizontal="center"/>
    </xf>
    <xf numFmtId="49" fontId="0" fillId="4" borderId="8" xfId="0" applyNumberFormat="1" applyFont="1" applyFill="1" applyBorder="1" applyAlignment="1">
      <alignment vertical="center"/>
    </xf>
    <xf numFmtId="49" fontId="0" fillId="0" borderId="1" xfId="0" applyNumberFormat="1" applyFont="1" applyFill="1" applyBorder="1" applyAlignment="1">
      <alignment vertical="top" wrapText="1"/>
    </xf>
    <xf numFmtId="164" fontId="0" fillId="4" borderId="19" xfId="0" applyNumberFormat="1" applyFont="1" applyFill="1" applyBorder="1" applyAlignment="1">
      <alignment horizontal="center"/>
    </xf>
    <xf numFmtId="164" fontId="0" fillId="4" borderId="14" xfId="0" applyNumberFormat="1" applyFont="1" applyFill="1" applyBorder="1" applyAlignment="1">
      <alignment horizontal="center"/>
    </xf>
    <xf numFmtId="164" fontId="0" fillId="4" borderId="15" xfId="0" applyNumberFormat="1" applyFont="1" applyFill="1" applyBorder="1" applyAlignment="1">
      <alignment horizontal="center"/>
    </xf>
    <xf numFmtId="164" fontId="0" fillId="4" borderId="16" xfId="0" applyNumberFormat="1" applyFont="1" applyFill="1" applyBorder="1" applyAlignment="1">
      <alignment horizontal="center"/>
    </xf>
    <xf numFmtId="164" fontId="0" fillId="4" borderId="17" xfId="0" applyNumberFormat="1" applyFont="1" applyFill="1" applyBorder="1" applyAlignment="1">
      <alignment horizontal="center"/>
    </xf>
    <xf numFmtId="164" fontId="0" fillId="4" borderId="18" xfId="0" applyNumberFormat="1" applyFont="1" applyFill="1" applyBorder="1" applyAlignment="1">
      <alignment horizontal="center"/>
    </xf>
    <xf numFmtId="49" fontId="0" fillId="9" borderId="10" xfId="0" applyNumberFormat="1" applyFont="1" applyFill="1" applyBorder="1"/>
    <xf numFmtId="49" fontId="2" fillId="9" borderId="11" xfId="0" applyNumberFormat="1" applyFont="1" applyFill="1" applyBorder="1" applyAlignment="1">
      <alignment vertical="center"/>
    </xf>
    <xf numFmtId="0" fontId="0" fillId="9" borderId="11" xfId="0" applyFont="1" applyFill="1" applyBorder="1" applyAlignment="1">
      <alignment horizontal="center"/>
    </xf>
    <xf numFmtId="164" fontId="0" fillId="9" borderId="12" xfId="0" applyNumberFormat="1" applyFont="1" applyFill="1" applyBorder="1"/>
    <xf numFmtId="167" fontId="0" fillId="9" borderId="13" xfId="1" applyNumberFormat="1" applyFont="1" applyFill="1" applyBorder="1" applyAlignment="1">
      <alignment horizontal="right"/>
    </xf>
    <xf numFmtId="49" fontId="2" fillId="9" borderId="2" xfId="0" applyNumberFormat="1" applyFont="1" applyFill="1" applyBorder="1" applyAlignment="1">
      <alignment horizontal="center"/>
    </xf>
    <xf numFmtId="0" fontId="2" fillId="9" borderId="2" xfId="0" applyFont="1" applyFill="1" applyBorder="1" applyAlignment="1">
      <alignment horizontal="center"/>
    </xf>
    <xf numFmtId="164" fontId="2" fillId="9" borderId="2" xfId="0" applyNumberFormat="1" applyFont="1" applyFill="1" applyBorder="1" applyAlignment="1">
      <alignment horizontal="center"/>
    </xf>
    <xf numFmtId="164" fontId="2" fillId="9" borderId="2" xfId="1" applyNumberFormat="1" applyFont="1" applyFill="1" applyBorder="1" applyAlignment="1">
      <alignment horizontal="center"/>
    </xf>
    <xf numFmtId="49" fontId="2" fillId="4" borderId="30" xfId="0" applyNumberFormat="1" applyFont="1" applyFill="1" applyBorder="1" applyAlignment="1">
      <alignment vertical="center"/>
    </xf>
    <xf numFmtId="49" fontId="2" fillId="4" borderId="8" xfId="0" applyNumberFormat="1" applyFont="1" applyFill="1" applyBorder="1"/>
    <xf numFmtId="0" fontId="12" fillId="0" borderId="3" xfId="0" applyFont="1" applyBorder="1" applyAlignment="1">
      <alignment vertical="top" wrapText="1"/>
    </xf>
    <xf numFmtId="4" fontId="8" fillId="6" borderId="3" xfId="0" applyNumberFormat="1" applyFont="1" applyFill="1" applyBorder="1" applyAlignment="1">
      <alignment horizontal="center"/>
    </xf>
    <xf numFmtId="0" fontId="0" fillId="4" borderId="3" xfId="0" applyFont="1" applyFill="1" applyBorder="1" applyAlignment="1">
      <alignment horizontal="center"/>
    </xf>
    <xf numFmtId="165" fontId="0" fillId="5" borderId="3" xfId="0" applyNumberFormat="1" applyFont="1" applyFill="1" applyBorder="1"/>
    <xf numFmtId="4" fontId="0" fillId="4" borderId="11" xfId="0" applyNumberFormat="1" applyFont="1" applyFill="1" applyBorder="1" applyAlignment="1">
      <alignment horizontal="center" vertical="center"/>
    </xf>
    <xf numFmtId="0" fontId="0" fillId="4" borderId="11" xfId="0" applyFont="1" applyFill="1" applyBorder="1" applyAlignment="1">
      <alignment horizontal="center" vertical="center"/>
    </xf>
    <xf numFmtId="165" fontId="0" fillId="4" borderId="11" xfId="0" applyNumberFormat="1" applyFont="1" applyFill="1" applyBorder="1" applyAlignment="1">
      <alignment vertical="center"/>
    </xf>
    <xf numFmtId="165" fontId="0" fillId="4" borderId="13" xfId="1" applyNumberFormat="1" applyFont="1" applyFill="1" applyBorder="1" applyAlignment="1">
      <alignment vertical="center"/>
    </xf>
    <xf numFmtId="0" fontId="12" fillId="4" borderId="34" xfId="0" applyFont="1" applyFill="1" applyBorder="1" applyAlignment="1">
      <alignment vertical="center" wrapText="1"/>
    </xf>
    <xf numFmtId="4" fontId="0" fillId="8" borderId="11" xfId="0" applyNumberFormat="1" applyFont="1" applyFill="1" applyBorder="1" applyAlignment="1">
      <alignment horizontal="center" vertical="center"/>
    </xf>
    <xf numFmtId="49" fontId="2" fillId="4" borderId="10" xfId="0" applyNumberFormat="1" applyFont="1" applyFill="1" applyBorder="1" applyAlignment="1">
      <alignment vertical="center"/>
    </xf>
    <xf numFmtId="0" fontId="7" fillId="4" borderId="2" xfId="0" applyFont="1" applyFill="1" applyBorder="1" applyAlignment="1">
      <alignment vertical="center" wrapText="1"/>
    </xf>
    <xf numFmtId="49" fontId="2" fillId="4" borderId="30" xfId="0" applyNumberFormat="1" applyFont="1" applyFill="1" applyBorder="1"/>
    <xf numFmtId="0" fontId="12" fillId="0" borderId="31" xfId="0" applyFont="1" applyBorder="1" applyAlignment="1">
      <alignment vertical="top" wrapText="1"/>
    </xf>
    <xf numFmtId="4" fontId="8" fillId="6" borderId="31" xfId="0" applyNumberFormat="1" applyFont="1" applyFill="1" applyBorder="1" applyAlignment="1">
      <alignment horizontal="center"/>
    </xf>
    <xf numFmtId="0" fontId="0" fillId="4" borderId="31" xfId="0" applyFont="1" applyFill="1" applyBorder="1" applyAlignment="1">
      <alignment horizontal="center"/>
    </xf>
    <xf numFmtId="165" fontId="0" fillId="5" borderId="31" xfId="0" applyNumberFormat="1" applyFont="1" applyFill="1" applyBorder="1"/>
    <xf numFmtId="165" fontId="0" fillId="4" borderId="32" xfId="1" applyNumberFormat="1" applyFont="1" applyFill="1" applyBorder="1"/>
    <xf numFmtId="4" fontId="0" fillId="4" borderId="3" xfId="0" applyNumberFormat="1" applyFont="1" applyFill="1" applyBorder="1" applyAlignment="1">
      <alignment horizontal="center"/>
    </xf>
    <xf numFmtId="165" fontId="0" fillId="4" borderId="3" xfId="0" applyNumberFormat="1" applyFont="1" applyFill="1" applyBorder="1"/>
    <xf numFmtId="49" fontId="2" fillId="4" borderId="35" xfId="0" applyNumberFormat="1" applyFont="1" applyFill="1" applyBorder="1"/>
    <xf numFmtId="49" fontId="0" fillId="5" borderId="35" xfId="0" applyNumberFormat="1" applyFont="1" applyFill="1" applyBorder="1"/>
    <xf numFmtId="49" fontId="0" fillId="5" borderId="36" xfId="0" applyNumberFormat="1" applyFont="1" applyFill="1" applyBorder="1" applyAlignment="1">
      <alignment horizontal="center"/>
    </xf>
    <xf numFmtId="49" fontId="0" fillId="5" borderId="37" xfId="0" applyNumberFormat="1" applyFont="1" applyFill="1" applyBorder="1" applyAlignment="1">
      <alignment horizontal="center"/>
    </xf>
    <xf numFmtId="49" fontId="0" fillId="5" borderId="38" xfId="0" applyNumberFormat="1" applyFont="1" applyFill="1" applyBorder="1" applyAlignment="1">
      <alignment horizontal="center"/>
    </xf>
    <xf numFmtId="4" fontId="0" fillId="4" borderId="26" xfId="0" applyNumberFormat="1" applyFont="1" applyFill="1" applyBorder="1" applyAlignment="1">
      <alignment horizontal="center"/>
    </xf>
    <xf numFmtId="0" fontId="0" fillId="4" borderId="26" xfId="0" applyFont="1" applyFill="1" applyBorder="1" applyAlignment="1">
      <alignment horizontal="center"/>
    </xf>
    <xf numFmtId="165" fontId="0" fillId="4" borderId="26" xfId="0" applyNumberFormat="1" applyFont="1" applyFill="1" applyBorder="1"/>
    <xf numFmtId="165" fontId="0" fillId="4" borderId="40" xfId="1" applyNumberFormat="1" applyFont="1" applyFill="1" applyBorder="1"/>
    <xf numFmtId="49" fontId="0" fillId="4" borderId="35" xfId="0" applyNumberFormat="1" applyFont="1" applyFill="1" applyBorder="1"/>
    <xf numFmtId="49" fontId="2" fillId="0" borderId="43" xfId="0" applyNumberFormat="1" applyFont="1" applyFill="1" applyBorder="1" applyAlignment="1">
      <alignment horizontal="left" vertical="top" wrapText="1"/>
    </xf>
    <xf numFmtId="4" fontId="2" fillId="4" borderId="43" xfId="0" applyNumberFormat="1" applyFont="1" applyFill="1" applyBorder="1" applyAlignment="1">
      <alignment horizontal="center"/>
    </xf>
    <xf numFmtId="0" fontId="2" fillId="4" borderId="43" xfId="0" applyFont="1" applyFill="1" applyBorder="1" applyAlignment="1">
      <alignment horizontal="center"/>
    </xf>
    <xf numFmtId="165" fontId="2" fillId="4" borderId="43" xfId="0" applyNumberFormat="1" applyFont="1" applyFill="1" applyBorder="1"/>
    <xf numFmtId="165" fontId="2" fillId="4" borderId="32" xfId="1" applyNumberFormat="1" applyFont="1" applyFill="1" applyBorder="1"/>
    <xf numFmtId="49" fontId="10" fillId="9" borderId="35" xfId="0" applyNumberFormat="1" applyFont="1" applyFill="1" applyBorder="1"/>
    <xf numFmtId="49" fontId="2" fillId="9" borderId="43" xfId="0" applyNumberFormat="1" applyFont="1" applyFill="1" applyBorder="1" applyAlignment="1">
      <alignment vertical="top" wrapText="1"/>
    </xf>
    <xf numFmtId="0" fontId="0" fillId="9" borderId="43" xfId="0" applyFont="1" applyFill="1" applyBorder="1" applyAlignment="1">
      <alignment horizontal="center"/>
    </xf>
    <xf numFmtId="165" fontId="0" fillId="9" borderId="43" xfId="0" applyNumberFormat="1" applyFont="1" applyFill="1" applyBorder="1"/>
    <xf numFmtId="165" fontId="0" fillId="9" borderId="32" xfId="1" applyNumberFormat="1" applyFont="1" applyFill="1" applyBorder="1"/>
    <xf numFmtId="49" fontId="0" fillId="4" borderId="8" xfId="0" applyNumberFormat="1" applyFont="1" applyFill="1" applyBorder="1"/>
    <xf numFmtId="49" fontId="0" fillId="0" borderId="3" xfId="0" applyNumberFormat="1" applyFont="1" applyBorder="1" applyAlignment="1">
      <alignment vertical="top" wrapText="1"/>
    </xf>
    <xf numFmtId="49" fontId="0" fillId="4" borderId="36" xfId="0" applyNumberFormat="1" applyFont="1" applyFill="1" applyBorder="1" applyAlignment="1">
      <alignment horizontal="center"/>
    </xf>
    <xf numFmtId="49" fontId="0" fillId="4" borderId="37" xfId="0" applyNumberFormat="1" applyFont="1" applyFill="1" applyBorder="1" applyAlignment="1">
      <alignment horizontal="center"/>
    </xf>
    <xf numFmtId="49" fontId="0" fillId="4" borderId="38" xfId="0" applyNumberFormat="1" applyFont="1" applyFill="1" applyBorder="1" applyAlignment="1">
      <alignment horizontal="center"/>
    </xf>
    <xf numFmtId="49" fontId="2" fillId="10" borderId="27" xfId="0" applyNumberFormat="1" applyFont="1" applyFill="1" applyBorder="1"/>
    <xf numFmtId="0" fontId="7" fillId="10" borderId="11" xfId="0" applyFont="1" applyFill="1" applyBorder="1"/>
    <xf numFmtId="4" fontId="0" fillId="10" borderId="11" xfId="0" applyNumberFormat="1" applyFont="1" applyFill="1" applyBorder="1" applyAlignment="1">
      <alignment horizontal="center"/>
    </xf>
    <xf numFmtId="0" fontId="0" fillId="10" borderId="11" xfId="0" applyFont="1" applyFill="1" applyBorder="1" applyAlignment="1">
      <alignment horizontal="center"/>
    </xf>
    <xf numFmtId="165" fontId="0" fillId="10" borderId="11" xfId="0" applyNumberFormat="1" applyFont="1" applyFill="1" applyBorder="1"/>
    <xf numFmtId="165" fontId="0" fillId="10" borderId="13" xfId="1" applyNumberFormat="1" applyFont="1" applyFill="1" applyBorder="1"/>
    <xf numFmtId="0" fontId="7" fillId="10" borderId="33" xfId="0" applyFont="1" applyFill="1" applyBorder="1"/>
    <xf numFmtId="49" fontId="2" fillId="10" borderId="41" xfId="0" applyNumberFormat="1" applyFont="1" applyFill="1" applyBorder="1"/>
    <xf numFmtId="0" fontId="7" fillId="10" borderId="42" xfId="0" applyFont="1" applyFill="1" applyBorder="1"/>
    <xf numFmtId="49" fontId="2" fillId="10" borderId="27" xfId="0" applyNumberFormat="1" applyFont="1" applyFill="1" applyBorder="1" applyAlignment="1">
      <alignment vertical="center"/>
    </xf>
    <xf numFmtId="0" fontId="7" fillId="10" borderId="33" xfId="0" applyFont="1" applyFill="1" applyBorder="1" applyAlignment="1">
      <alignment vertical="center"/>
    </xf>
    <xf numFmtId="4" fontId="0" fillId="10" borderId="11" xfId="0" applyNumberFormat="1" applyFont="1" applyFill="1" applyBorder="1" applyAlignment="1">
      <alignment horizontal="center" vertical="center"/>
    </xf>
    <xf numFmtId="0" fontId="0" fillId="10" borderId="11" xfId="0" applyFont="1" applyFill="1" applyBorder="1" applyAlignment="1">
      <alignment horizontal="center" vertical="center"/>
    </xf>
    <xf numFmtId="165" fontId="0" fillId="10" borderId="11" xfId="0" applyNumberFormat="1" applyFont="1" applyFill="1" applyBorder="1" applyAlignment="1">
      <alignment vertical="center"/>
    </xf>
    <xf numFmtId="165" fontId="0" fillId="10" borderId="13" xfId="1" applyNumberFormat="1" applyFont="1" applyFill="1" applyBorder="1" applyAlignment="1">
      <alignment vertical="center"/>
    </xf>
    <xf numFmtId="49" fontId="10" fillId="10" borderId="27" xfId="0" applyNumberFormat="1" applyFont="1" applyFill="1" applyBorder="1" applyAlignment="1">
      <alignment vertical="center"/>
    </xf>
    <xf numFmtId="0" fontId="10" fillId="10" borderId="33" xfId="0" applyFont="1" applyFill="1" applyBorder="1"/>
    <xf numFmtId="4" fontId="10" fillId="10" borderId="11" xfId="0" applyNumberFormat="1" applyFont="1" applyFill="1" applyBorder="1" applyAlignment="1">
      <alignment horizontal="center"/>
    </xf>
    <xf numFmtId="0" fontId="10" fillId="10" borderId="11" xfId="0" applyFont="1" applyFill="1" applyBorder="1" applyAlignment="1">
      <alignment horizontal="center"/>
    </xf>
    <xf numFmtId="165" fontId="10" fillId="10" borderId="11" xfId="0" applyNumberFormat="1" applyFont="1" applyFill="1" applyBorder="1"/>
    <xf numFmtId="165" fontId="10" fillId="10" borderId="13" xfId="1" applyNumberFormat="1" applyFont="1" applyFill="1" applyBorder="1"/>
    <xf numFmtId="4" fontId="2" fillId="10" borderId="11" xfId="0" applyNumberFormat="1" applyFont="1" applyFill="1" applyBorder="1" applyAlignment="1">
      <alignment horizontal="center"/>
    </xf>
    <xf numFmtId="0" fontId="2" fillId="10" borderId="11" xfId="0" applyFont="1" applyFill="1" applyBorder="1" applyAlignment="1">
      <alignment horizontal="center"/>
    </xf>
    <xf numFmtId="165" fontId="2" fillId="10" borderId="11" xfId="0" applyNumberFormat="1" applyFont="1" applyFill="1" applyBorder="1"/>
    <xf numFmtId="165" fontId="2" fillId="10" borderId="13" xfId="1" applyNumberFormat="1" applyFont="1" applyFill="1" applyBorder="1"/>
    <xf numFmtId="4" fontId="0" fillId="6" borderId="3" xfId="0" applyNumberFormat="1" applyFont="1" applyFill="1" applyBorder="1" applyAlignment="1">
      <alignment horizontal="center"/>
    </xf>
    <xf numFmtId="49" fontId="0" fillId="10" borderId="27" xfId="0" applyNumberFormat="1" applyFont="1" applyFill="1" applyBorder="1" applyAlignment="1">
      <alignment vertical="center"/>
    </xf>
    <xf numFmtId="3" fontId="8" fillId="9" borderId="11" xfId="0" applyNumberFormat="1" applyFont="1" applyFill="1" applyBorder="1" applyAlignment="1">
      <alignment horizontal="center"/>
    </xf>
    <xf numFmtId="49" fontId="11" fillId="4" borderId="44" xfId="0" applyNumberFormat="1" applyFont="1" applyFill="1" applyBorder="1" applyAlignment="1"/>
    <xf numFmtId="49" fontId="0" fillId="7" borderId="25" xfId="0" applyNumberFormat="1" applyFont="1" applyFill="1" applyBorder="1" applyAlignment="1">
      <alignment wrapText="1"/>
    </xf>
    <xf numFmtId="0" fontId="0" fillId="4" borderId="25" xfId="0" applyFont="1" applyFill="1" applyBorder="1" applyAlignment="1"/>
    <xf numFmtId="166" fontId="0" fillId="4" borderId="25" xfId="0" applyNumberFormat="1" applyFont="1" applyFill="1" applyBorder="1" applyAlignment="1"/>
    <xf numFmtId="166" fontId="0" fillId="4" borderId="45" xfId="0" applyNumberFormat="1" applyFont="1" applyFill="1" applyBorder="1" applyAlignment="1"/>
    <xf numFmtId="49" fontId="11" fillId="10" borderId="46" xfId="0" applyNumberFormat="1" applyFont="1" applyFill="1" applyBorder="1" applyAlignment="1"/>
    <xf numFmtId="49" fontId="11" fillId="10" borderId="47" xfId="0" applyNumberFormat="1" applyFont="1" applyFill="1" applyBorder="1" applyAlignment="1"/>
    <xf numFmtId="4" fontId="0" fillId="10" borderId="11" xfId="0" applyNumberFormat="1" applyFont="1" applyFill="1" applyBorder="1" applyAlignment="1"/>
    <xf numFmtId="0" fontId="0" fillId="10" borderId="11" xfId="0" applyFont="1" applyFill="1" applyBorder="1" applyAlignment="1"/>
    <xf numFmtId="166" fontId="0" fillId="10" borderId="11" xfId="0" applyNumberFormat="1" applyFont="1" applyFill="1" applyBorder="1" applyAlignment="1"/>
    <xf numFmtId="166" fontId="0" fillId="10" borderId="13" xfId="0" applyNumberFormat="1" applyFont="1" applyFill="1" applyBorder="1" applyAlignment="1"/>
    <xf numFmtId="49" fontId="0" fillId="0" borderId="43" xfId="0" applyNumberFormat="1" applyFont="1" applyBorder="1" applyAlignment="1">
      <alignment vertical="top" wrapText="1"/>
    </xf>
    <xf numFmtId="3" fontId="8" fillId="6" borderId="43" xfId="0" applyNumberFormat="1" applyFont="1" applyFill="1" applyBorder="1" applyAlignment="1">
      <alignment horizontal="center"/>
    </xf>
    <xf numFmtId="0" fontId="0" fillId="4" borderId="43" xfId="0" applyFont="1" applyFill="1" applyBorder="1" applyAlignment="1">
      <alignment horizontal="center"/>
    </xf>
    <xf numFmtId="165" fontId="0" fillId="5" borderId="43" xfId="0" applyNumberFormat="1" applyFont="1" applyFill="1" applyBorder="1"/>
    <xf numFmtId="165" fontId="0" fillId="4" borderId="48" xfId="1" applyNumberFormat="1" applyFont="1" applyFill="1" applyBorder="1"/>
    <xf numFmtId="0" fontId="7" fillId="10" borderId="28" xfId="0" applyFont="1" applyFill="1" applyBorder="1"/>
    <xf numFmtId="49" fontId="8" fillId="5" borderId="43" xfId="0" applyNumberFormat="1" applyFont="1" applyFill="1" applyBorder="1" applyAlignment="1">
      <alignment vertical="top" wrapText="1"/>
    </xf>
    <xf numFmtId="4" fontId="0" fillId="4" borderId="36" xfId="0" applyNumberFormat="1" applyFont="1" applyFill="1" applyBorder="1" applyAlignment="1">
      <alignment horizontal="center" wrapText="1"/>
    </xf>
    <xf numFmtId="4" fontId="0" fillId="4" borderId="37" xfId="0" applyNumberFormat="1" applyFont="1" applyFill="1" applyBorder="1" applyAlignment="1">
      <alignment horizontal="center" wrapText="1"/>
    </xf>
    <xf numFmtId="4" fontId="0" fillId="4" borderId="38" xfId="0" applyNumberFormat="1" applyFont="1" applyFill="1" applyBorder="1" applyAlignment="1">
      <alignment horizontal="center" wrapText="1"/>
    </xf>
    <xf numFmtId="0" fontId="0" fillId="10" borderId="33" xfId="0" applyFont="1" applyFill="1" applyBorder="1" applyAlignment="1">
      <alignment horizontal="center"/>
    </xf>
    <xf numFmtId="4" fontId="0" fillId="4" borderId="43" xfId="0" applyNumberFormat="1" applyFont="1" applyFill="1" applyBorder="1" applyAlignment="1">
      <alignment horizontal="center"/>
    </xf>
    <xf numFmtId="165" fontId="0" fillId="4" borderId="43" xfId="0" applyNumberFormat="1" applyFont="1" applyFill="1" applyBorder="1"/>
    <xf numFmtId="164" fontId="0" fillId="4" borderId="49" xfId="0" applyNumberFormat="1" applyFont="1" applyFill="1" applyBorder="1" applyAlignment="1">
      <alignment horizontal="center"/>
    </xf>
    <xf numFmtId="164" fontId="0" fillId="4" borderId="50" xfId="0" applyNumberFormat="1" applyFont="1" applyFill="1" applyBorder="1" applyAlignment="1">
      <alignment horizontal="center"/>
    </xf>
    <xf numFmtId="164" fontId="0" fillId="4" borderId="21" xfId="0" applyNumberFormat="1" applyFont="1" applyFill="1" applyBorder="1" applyAlignment="1">
      <alignment horizontal="center"/>
    </xf>
    <xf numFmtId="164" fontId="0" fillId="4" borderId="51" xfId="1" applyNumberFormat="1" applyFont="1" applyFill="1" applyBorder="1"/>
    <xf numFmtId="49" fontId="0" fillId="4" borderId="39" xfId="0" applyNumberFormat="1" applyFont="1" applyFill="1" applyBorder="1"/>
    <xf numFmtId="49" fontId="0" fillId="0" borderId="26" xfId="0" applyNumberFormat="1" applyFont="1" applyBorder="1" applyAlignment="1">
      <alignment vertical="top" wrapText="1"/>
    </xf>
    <xf numFmtId="49" fontId="0" fillId="0" borderId="3" xfId="0" applyNumberFormat="1" applyFont="1" applyFill="1" applyBorder="1" applyAlignment="1">
      <alignment vertical="top" wrapText="1"/>
    </xf>
    <xf numFmtId="49" fontId="0" fillId="9" borderId="27" xfId="0" applyNumberFormat="1" applyFont="1" applyFill="1" applyBorder="1" applyAlignment="1">
      <alignment vertical="center"/>
    </xf>
    <xf numFmtId="0" fontId="7" fillId="9" borderId="28" xfId="0" applyFont="1" applyFill="1" applyBorder="1" applyAlignment="1">
      <alignment vertical="center"/>
    </xf>
    <xf numFmtId="4" fontId="0" fillId="9" borderId="28" xfId="0" applyNumberFormat="1" applyFont="1" applyFill="1" applyBorder="1" applyAlignment="1">
      <alignment horizontal="center" vertical="center"/>
    </xf>
    <xf numFmtId="0" fontId="0" fillId="9" borderId="28" xfId="0" applyFont="1" applyFill="1" applyBorder="1" applyAlignment="1">
      <alignment horizontal="center" vertical="center"/>
    </xf>
    <xf numFmtId="165" fontId="0" fillId="9" borderId="28" xfId="0" applyNumberFormat="1" applyFont="1" applyFill="1" applyBorder="1" applyAlignment="1">
      <alignment vertical="center"/>
    </xf>
    <xf numFmtId="165" fontId="0" fillId="9" borderId="29" xfId="1" applyNumberFormat="1" applyFont="1" applyFill="1" applyBorder="1" applyAlignment="1">
      <alignment vertical="center"/>
    </xf>
  </cellXfs>
  <cellStyles count="3">
    <cellStyle name="Akzent3" xfId="2" builtinId="37"/>
    <cellStyle name="Standard" xfId="0" builtinId="0"/>
    <cellStyle name="Währung" xfId="1" builtinId="4"/>
  </cellStyles>
  <dxfs count="0"/>
  <tableStyles count="0" defaultTableStyle="TableStyleMedium2" defaultPivotStyle="PivotStyleLight16"/>
  <colors>
    <mruColors>
      <color rgb="FFD9DEAA"/>
      <color rgb="FFF4F6E6"/>
      <color rgb="FFE7EAC8"/>
      <color rgb="FFC7CE80"/>
      <color rgb="FFA3AE44"/>
      <color rgb="FF98AE44"/>
      <color rgb="FF95AE44"/>
      <color rgb="FF869D3D"/>
      <color rgb="FF849A3C"/>
      <color rgb="FF809E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0</xdr:row>
      <xdr:rowOff>0</xdr:rowOff>
    </xdr:from>
    <xdr:to>
      <xdr:col>6</xdr:col>
      <xdr:colOff>32585</xdr:colOff>
      <xdr:row>1</xdr:row>
      <xdr:rowOff>0</xdr:rowOff>
    </xdr:to>
    <xdr:pic>
      <xdr:nvPicPr>
        <xdr:cNvPr id="3" name="Grafik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61427"/>
        <a:stretch/>
      </xdr:blipFill>
      <xdr:spPr bwMode="auto">
        <a:xfrm>
          <a:off x="4781550" y="0"/>
          <a:ext cx="2442410" cy="5334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2"/>
  <sheetViews>
    <sheetView tabSelected="1" zoomScaleNormal="100" zoomScaleSheetLayoutView="100" workbookViewId="0">
      <selection activeCell="F81" sqref="F81"/>
    </sheetView>
  </sheetViews>
  <sheetFormatPr baseColWidth="10" defaultRowHeight="14.25" x14ac:dyDescent="0.2"/>
  <cols>
    <col min="1" max="1" width="19" style="5" customWidth="1"/>
    <col min="2" max="2" width="80" style="5" customWidth="1"/>
    <col min="3" max="3" width="7.875" style="1" customWidth="1"/>
    <col min="4" max="4" width="8" style="1" customWidth="1"/>
    <col min="5" max="5" width="12.125" style="2" customWidth="1"/>
    <col min="6" max="6" width="13.375" style="3" bestFit="1" customWidth="1"/>
  </cols>
  <sheetData>
    <row r="1" spans="1:8" ht="42" customHeight="1" x14ac:dyDescent="0.2">
      <c r="A1" s="70"/>
      <c r="B1" s="70"/>
      <c r="C1" s="70"/>
      <c r="D1" s="70"/>
      <c r="E1" s="70"/>
      <c r="F1" s="70"/>
    </row>
    <row r="2" spans="1:8" ht="13.5" customHeight="1" x14ac:dyDescent="0.2">
      <c r="A2" s="7"/>
      <c r="B2" s="7"/>
      <c r="C2" s="7"/>
      <c r="D2" s="7"/>
      <c r="E2" s="7"/>
      <c r="F2" s="7"/>
    </row>
    <row r="3" spans="1:8" ht="20.25" customHeight="1" x14ac:dyDescent="0.25">
      <c r="A3" s="14" t="s">
        <v>0</v>
      </c>
      <c r="B3" s="12"/>
      <c r="C3" s="13"/>
      <c r="D3" s="13"/>
      <c r="E3" s="73"/>
      <c r="F3" s="73"/>
    </row>
    <row r="4" spans="1:8" s="16" customFormat="1" ht="14.25" customHeight="1" x14ac:dyDescent="0.25">
      <c r="A4" s="15"/>
      <c r="B4" s="8"/>
      <c r="C4" s="9"/>
      <c r="D4" s="9"/>
      <c r="E4" s="10"/>
      <c r="F4" s="11"/>
    </row>
    <row r="5" spans="1:8" ht="15" x14ac:dyDescent="0.25">
      <c r="A5" s="4" t="s">
        <v>9</v>
      </c>
      <c r="B5" s="71" t="s">
        <v>85</v>
      </c>
      <c r="C5" s="71"/>
      <c r="D5" s="71"/>
      <c r="E5" s="71"/>
      <c r="F5" s="71"/>
    </row>
    <row r="6" spans="1:8" ht="13.5" customHeight="1" x14ac:dyDescent="0.2">
      <c r="A6" s="6"/>
    </row>
    <row r="7" spans="1:8" ht="45" customHeight="1" x14ac:dyDescent="0.25">
      <c r="A7" s="47" t="s">
        <v>10</v>
      </c>
      <c r="B7" s="72" t="s">
        <v>63</v>
      </c>
      <c r="C7" s="72"/>
      <c r="D7" s="72"/>
      <c r="E7" s="72"/>
      <c r="F7" s="72"/>
    </row>
    <row r="8" spans="1:8" ht="15" x14ac:dyDescent="0.25">
      <c r="A8" s="4"/>
      <c r="B8" s="34"/>
      <c r="C8" s="34"/>
      <c r="D8" s="34"/>
      <c r="E8" s="34"/>
      <c r="F8" s="34"/>
    </row>
    <row r="9" spans="1:8" ht="13.5" customHeight="1" x14ac:dyDescent="0.25">
      <c r="A9" s="6"/>
      <c r="B9" s="25"/>
    </row>
    <row r="10" spans="1:8" ht="50.25" customHeight="1" x14ac:dyDescent="0.2">
      <c r="A10" s="29" t="s">
        <v>37</v>
      </c>
      <c r="B10" s="74" t="s">
        <v>64</v>
      </c>
      <c r="C10" s="74"/>
      <c r="D10" s="74"/>
      <c r="E10" s="74"/>
      <c r="F10" s="74"/>
    </row>
    <row r="11" spans="1:8" ht="15" x14ac:dyDescent="0.25">
      <c r="A11" s="4" t="s">
        <v>38</v>
      </c>
      <c r="B11" s="71" t="s">
        <v>52</v>
      </c>
      <c r="C11" s="71"/>
      <c r="D11" s="71"/>
      <c r="E11" s="71"/>
      <c r="F11" s="71"/>
    </row>
    <row r="12" spans="1:8" ht="13.5" customHeight="1" thickBot="1" x14ac:dyDescent="0.3">
      <c r="A12" s="4"/>
    </row>
    <row r="13" spans="1:8" s="1" customFormat="1" ht="15.75" thickBot="1" x14ac:dyDescent="0.3">
      <c r="A13" s="95" t="s">
        <v>2</v>
      </c>
      <c r="B13" s="95" t="s">
        <v>1</v>
      </c>
      <c r="C13" s="96" t="s">
        <v>3</v>
      </c>
      <c r="D13" s="96" t="s">
        <v>4</v>
      </c>
      <c r="E13" s="97" t="s">
        <v>5</v>
      </c>
      <c r="F13" s="98" t="s">
        <v>6</v>
      </c>
    </row>
    <row r="14" spans="1:8" s="23" customFormat="1" ht="15.75" thickBot="1" x14ac:dyDescent="0.25">
      <c r="A14" s="111" t="s">
        <v>15</v>
      </c>
      <c r="B14" s="112" t="s">
        <v>39</v>
      </c>
      <c r="C14" s="105"/>
      <c r="D14" s="106"/>
      <c r="E14" s="107"/>
      <c r="F14" s="108"/>
    </row>
    <row r="15" spans="1:8" s="22" customFormat="1" ht="29.25" thickBot="1" x14ac:dyDescent="0.25">
      <c r="A15" s="99"/>
      <c r="B15" s="109" t="s">
        <v>65</v>
      </c>
      <c r="C15" s="110"/>
      <c r="D15" s="106"/>
      <c r="E15" s="107"/>
      <c r="F15" s="108"/>
      <c r="H15" s="24"/>
    </row>
    <row r="16" spans="1:8" ht="15.75" thickBot="1" x14ac:dyDescent="0.3">
      <c r="A16" s="146" t="s">
        <v>12</v>
      </c>
      <c r="B16" s="147" t="s">
        <v>54</v>
      </c>
      <c r="C16" s="148"/>
      <c r="D16" s="149"/>
      <c r="E16" s="150"/>
      <c r="F16" s="151"/>
      <c r="H16" s="48"/>
    </row>
    <row r="17" spans="1:8" ht="15.75" thickBot="1" x14ac:dyDescent="0.3">
      <c r="A17" s="113"/>
      <c r="B17" s="114" t="s">
        <v>62</v>
      </c>
      <c r="C17" s="115">
        <v>32</v>
      </c>
      <c r="D17" s="116" t="s">
        <v>14</v>
      </c>
      <c r="E17" s="117"/>
      <c r="F17" s="118">
        <f>C17*E17</f>
        <v>0</v>
      </c>
      <c r="G17" s="49"/>
    </row>
    <row r="18" spans="1:8" ht="16.5" customHeight="1" thickBot="1" x14ac:dyDescent="0.3">
      <c r="A18" s="146" t="s">
        <v>40</v>
      </c>
      <c r="B18" s="152" t="s">
        <v>69</v>
      </c>
      <c r="C18" s="149"/>
      <c r="D18" s="149"/>
      <c r="E18" s="150"/>
      <c r="F18" s="151"/>
    </row>
    <row r="19" spans="1:8" ht="48.75" customHeight="1" x14ac:dyDescent="0.25">
      <c r="A19" s="100"/>
      <c r="B19" s="101" t="s">
        <v>66</v>
      </c>
      <c r="C19" s="119"/>
      <c r="D19" s="103"/>
      <c r="E19" s="120"/>
      <c r="F19" s="76"/>
    </row>
    <row r="20" spans="1:8" ht="190.5" customHeight="1" x14ac:dyDescent="0.25">
      <c r="A20" s="35"/>
      <c r="B20" s="18" t="s">
        <v>67</v>
      </c>
      <c r="C20" s="20"/>
      <c r="D20" s="17"/>
      <c r="E20" s="21"/>
      <c r="F20" s="76"/>
      <c r="H20" s="26"/>
    </row>
    <row r="21" spans="1:8" ht="128.25" x14ac:dyDescent="0.25">
      <c r="A21" s="35"/>
      <c r="B21" s="50" t="s">
        <v>68</v>
      </c>
      <c r="C21" s="20"/>
      <c r="D21" s="17"/>
      <c r="E21" s="21"/>
      <c r="F21" s="76"/>
    </row>
    <row r="22" spans="1:8" ht="186" x14ac:dyDescent="0.25">
      <c r="A22" s="35"/>
      <c r="B22" s="18" t="s">
        <v>35</v>
      </c>
      <c r="C22" s="20"/>
      <c r="D22" s="17"/>
      <c r="E22" s="21"/>
      <c r="F22" s="76"/>
    </row>
    <row r="23" spans="1:8" ht="143.25" x14ac:dyDescent="0.25">
      <c r="A23" s="35"/>
      <c r="B23" s="77" t="s">
        <v>27</v>
      </c>
      <c r="C23" s="20"/>
      <c r="D23" s="17"/>
      <c r="E23" s="21"/>
      <c r="F23" s="76"/>
    </row>
    <row r="24" spans="1:8" ht="15" x14ac:dyDescent="0.25">
      <c r="A24" s="35"/>
      <c r="B24" s="51" t="s">
        <v>31</v>
      </c>
      <c r="C24" s="67"/>
      <c r="D24" s="68"/>
      <c r="E24" s="68"/>
      <c r="F24" s="69"/>
    </row>
    <row r="25" spans="1:8" ht="15" x14ac:dyDescent="0.25">
      <c r="A25" s="35"/>
      <c r="B25" s="51" t="s">
        <v>32</v>
      </c>
      <c r="C25" s="67"/>
      <c r="D25" s="68"/>
      <c r="E25" s="68"/>
      <c r="F25" s="69"/>
    </row>
    <row r="26" spans="1:8" ht="15" x14ac:dyDescent="0.25">
      <c r="A26" s="35"/>
      <c r="B26" s="51" t="s">
        <v>33</v>
      </c>
      <c r="C26" s="67"/>
      <c r="D26" s="68"/>
      <c r="E26" s="68"/>
      <c r="F26" s="69"/>
    </row>
    <row r="27" spans="1:8" ht="14.25" customHeight="1" thickBot="1" x14ac:dyDescent="0.3">
      <c r="A27" s="121"/>
      <c r="B27" s="122" t="s">
        <v>34</v>
      </c>
      <c r="C27" s="123"/>
      <c r="D27" s="124"/>
      <c r="E27" s="124"/>
      <c r="F27" s="125"/>
    </row>
    <row r="28" spans="1:8" ht="15.75" thickBot="1" x14ac:dyDescent="0.3">
      <c r="A28" s="146" t="s">
        <v>41</v>
      </c>
      <c r="B28" s="152" t="s">
        <v>69</v>
      </c>
      <c r="C28" s="148"/>
      <c r="D28" s="149"/>
      <c r="E28" s="150"/>
      <c r="F28" s="151"/>
    </row>
    <row r="29" spans="1:8" ht="15.75" thickBot="1" x14ac:dyDescent="0.3">
      <c r="A29" s="153" t="s">
        <v>55</v>
      </c>
      <c r="B29" s="154" t="s">
        <v>76</v>
      </c>
      <c r="C29" s="148"/>
      <c r="D29" s="149"/>
      <c r="E29" s="150"/>
      <c r="F29" s="151"/>
    </row>
    <row r="30" spans="1:8" ht="30" x14ac:dyDescent="0.25">
      <c r="A30" s="100"/>
      <c r="B30" s="52" t="s">
        <v>70</v>
      </c>
      <c r="C30" s="103">
        <v>31</v>
      </c>
      <c r="D30" s="103"/>
      <c r="E30" s="120"/>
      <c r="F30" s="76"/>
    </row>
    <row r="31" spans="1:8" ht="15" x14ac:dyDescent="0.25">
      <c r="A31" s="35"/>
      <c r="B31" s="36" t="s">
        <v>49</v>
      </c>
      <c r="C31" s="46">
        <v>1</v>
      </c>
      <c r="D31" s="38" t="s">
        <v>14</v>
      </c>
      <c r="E31" s="28"/>
      <c r="F31" s="76">
        <f>C30*E31</f>
        <v>0</v>
      </c>
    </row>
    <row r="32" spans="1:8" ht="15" x14ac:dyDescent="0.25">
      <c r="A32" s="35"/>
      <c r="B32" s="27" t="s">
        <v>50</v>
      </c>
      <c r="C32" s="37"/>
      <c r="D32" s="17"/>
      <c r="E32" s="21"/>
      <c r="F32" s="76"/>
    </row>
    <row r="33" spans="1:6" ht="15" x14ac:dyDescent="0.25">
      <c r="A33" s="35"/>
      <c r="B33" s="53" t="s">
        <v>71</v>
      </c>
      <c r="C33" s="37"/>
      <c r="D33" s="17"/>
      <c r="E33" s="21"/>
      <c r="F33" s="76"/>
    </row>
    <row r="34" spans="1:6" ht="15" x14ac:dyDescent="0.25">
      <c r="A34" s="35"/>
      <c r="B34" s="39" t="s">
        <v>72</v>
      </c>
      <c r="C34" s="37"/>
      <c r="D34" s="17"/>
      <c r="E34" s="21"/>
      <c r="F34" s="76"/>
    </row>
    <row r="35" spans="1:6" ht="15" x14ac:dyDescent="0.25">
      <c r="A35" s="35"/>
      <c r="B35" s="40" t="s">
        <v>73</v>
      </c>
      <c r="C35" s="37"/>
      <c r="D35" s="17"/>
      <c r="E35" s="21"/>
      <c r="F35" s="76"/>
    </row>
    <row r="36" spans="1:6" ht="15" x14ac:dyDescent="0.25">
      <c r="A36" s="35"/>
      <c r="B36" s="41" t="s">
        <v>74</v>
      </c>
      <c r="C36" s="37"/>
      <c r="D36" s="17"/>
      <c r="E36" s="21"/>
      <c r="F36" s="76"/>
    </row>
    <row r="37" spans="1:6" ht="30.75" thickBot="1" x14ac:dyDescent="0.3">
      <c r="A37" s="130"/>
      <c r="B37" s="131" t="s">
        <v>75</v>
      </c>
      <c r="C37" s="132"/>
      <c r="D37" s="133"/>
      <c r="E37" s="134"/>
      <c r="F37" s="135"/>
    </row>
    <row r="38" spans="1:6" ht="15.75" thickBot="1" x14ac:dyDescent="0.3">
      <c r="A38" s="146" t="s">
        <v>78</v>
      </c>
      <c r="B38" s="152" t="s">
        <v>76</v>
      </c>
      <c r="C38" s="148"/>
      <c r="D38" s="149"/>
      <c r="E38" s="150"/>
      <c r="F38" s="151"/>
    </row>
    <row r="39" spans="1:6" ht="30" x14ac:dyDescent="0.25">
      <c r="A39" s="100"/>
      <c r="B39" s="52" t="s">
        <v>70</v>
      </c>
      <c r="C39" s="103">
        <v>1</v>
      </c>
      <c r="D39" s="103"/>
      <c r="E39" s="120"/>
      <c r="F39" s="76"/>
    </row>
    <row r="40" spans="1:6" ht="15" x14ac:dyDescent="0.25">
      <c r="A40" s="35"/>
      <c r="B40" s="36" t="s">
        <v>49</v>
      </c>
      <c r="C40" s="46">
        <v>1</v>
      </c>
      <c r="D40" s="38" t="s">
        <v>14</v>
      </c>
      <c r="E40" s="28"/>
      <c r="F40" s="76">
        <f>C39*E40</f>
        <v>0</v>
      </c>
    </row>
    <row r="41" spans="1:6" ht="15" x14ac:dyDescent="0.25">
      <c r="A41" s="35"/>
      <c r="B41" s="27" t="s">
        <v>50</v>
      </c>
      <c r="C41" s="37"/>
      <c r="D41" s="17"/>
      <c r="E41" s="21"/>
      <c r="F41" s="76"/>
    </row>
    <row r="42" spans="1:6" ht="15" x14ac:dyDescent="0.25">
      <c r="A42" s="35"/>
      <c r="B42" s="53" t="s">
        <v>71</v>
      </c>
      <c r="C42" s="37"/>
      <c r="D42" s="17"/>
      <c r="E42" s="21"/>
      <c r="F42" s="76"/>
    </row>
    <row r="43" spans="1:6" ht="15" x14ac:dyDescent="0.25">
      <c r="A43" s="35"/>
      <c r="B43" s="39" t="s">
        <v>72</v>
      </c>
      <c r="C43" s="37"/>
      <c r="D43" s="17"/>
      <c r="E43" s="21"/>
      <c r="F43" s="76"/>
    </row>
    <row r="44" spans="1:6" ht="15" x14ac:dyDescent="0.25">
      <c r="A44" s="35"/>
      <c r="B44" s="40" t="s">
        <v>73</v>
      </c>
      <c r="C44" s="37"/>
      <c r="D44" s="17"/>
      <c r="E44" s="21"/>
      <c r="F44" s="76"/>
    </row>
    <row r="45" spans="1:6" ht="15" x14ac:dyDescent="0.25">
      <c r="A45" s="35"/>
      <c r="B45" s="41" t="s">
        <v>74</v>
      </c>
      <c r="C45" s="37"/>
      <c r="D45" s="17"/>
      <c r="E45" s="21"/>
      <c r="F45" s="76"/>
    </row>
    <row r="46" spans="1:6" ht="30" x14ac:dyDescent="0.25">
      <c r="A46" s="19"/>
      <c r="B46" s="54" t="s">
        <v>77</v>
      </c>
      <c r="C46" s="55"/>
      <c r="D46" s="38"/>
      <c r="E46" s="56"/>
      <c r="F46" s="57"/>
    </row>
    <row r="47" spans="1:6" ht="15.75" thickBot="1" x14ac:dyDescent="0.3">
      <c r="A47" s="136"/>
      <c r="B47" s="137" t="s">
        <v>79</v>
      </c>
      <c r="C47" s="138"/>
      <c r="D47" s="138"/>
      <c r="E47" s="139"/>
      <c r="F47" s="140">
        <f>SUM(F31:F40)</f>
        <v>0</v>
      </c>
    </row>
    <row r="48" spans="1:6" ht="15.75" thickBot="1" x14ac:dyDescent="0.25">
      <c r="A48" s="155" t="s">
        <v>56</v>
      </c>
      <c r="B48" s="156" t="s">
        <v>16</v>
      </c>
      <c r="C48" s="157"/>
      <c r="D48" s="158"/>
      <c r="E48" s="159"/>
      <c r="F48" s="160"/>
    </row>
    <row r="49" spans="1:6" s="58" customFormat="1" ht="15.75" thickBot="1" x14ac:dyDescent="0.3">
      <c r="A49" s="161" t="s">
        <v>57</v>
      </c>
      <c r="B49" s="162" t="s">
        <v>17</v>
      </c>
      <c r="C49" s="163"/>
      <c r="D49" s="164"/>
      <c r="E49" s="165"/>
      <c r="F49" s="166"/>
    </row>
    <row r="50" spans="1:6" ht="85.5" x14ac:dyDescent="0.2">
      <c r="A50" s="141"/>
      <c r="B50" s="142" t="s">
        <v>43</v>
      </c>
      <c r="C50" s="102">
        <v>32</v>
      </c>
      <c r="D50" s="103" t="s">
        <v>14</v>
      </c>
      <c r="E50" s="104"/>
      <c r="F50" s="76">
        <f>C50*E50</f>
        <v>0</v>
      </c>
    </row>
    <row r="51" spans="1:6" ht="399" x14ac:dyDescent="0.2">
      <c r="A51" s="19"/>
      <c r="B51" s="30" t="s">
        <v>42</v>
      </c>
      <c r="C51" s="20"/>
      <c r="D51" s="17"/>
      <c r="E51" s="21"/>
      <c r="F51" s="76"/>
    </row>
    <row r="52" spans="1:6" ht="43.5" x14ac:dyDescent="0.2">
      <c r="A52" s="19"/>
      <c r="B52" s="78" t="s">
        <v>86</v>
      </c>
      <c r="C52" s="60"/>
      <c r="D52" s="61"/>
      <c r="E52" s="62"/>
      <c r="F52" s="79"/>
    </row>
    <row r="53" spans="1:6" ht="15" thickBot="1" x14ac:dyDescent="0.25">
      <c r="A53" s="130"/>
      <c r="B53" s="122" t="s">
        <v>44</v>
      </c>
      <c r="C53" s="143"/>
      <c r="D53" s="144"/>
      <c r="E53" s="144"/>
      <c r="F53" s="145"/>
    </row>
    <row r="54" spans="1:6" s="49" customFormat="1" ht="15.75" thickBot="1" x14ac:dyDescent="0.3">
      <c r="A54" s="146" t="s">
        <v>58</v>
      </c>
      <c r="B54" s="152" t="s">
        <v>18</v>
      </c>
      <c r="C54" s="167"/>
      <c r="D54" s="168"/>
      <c r="E54" s="169"/>
      <c r="F54" s="170"/>
    </row>
    <row r="55" spans="1:6" ht="85.5" x14ac:dyDescent="0.2">
      <c r="A55" s="141"/>
      <c r="B55" s="142" t="s">
        <v>19</v>
      </c>
      <c r="C55" s="102">
        <v>32</v>
      </c>
      <c r="D55" s="103" t="s">
        <v>14</v>
      </c>
      <c r="E55" s="120"/>
      <c r="F55" s="76">
        <f>C55*E55</f>
        <v>0</v>
      </c>
    </row>
    <row r="56" spans="1:6" ht="213.75" x14ac:dyDescent="0.2">
      <c r="A56" s="19"/>
      <c r="B56" s="30" t="s">
        <v>51</v>
      </c>
      <c r="C56" s="20"/>
      <c r="D56" s="17"/>
      <c r="E56" s="21"/>
      <c r="F56" s="76"/>
    </row>
    <row r="57" spans="1:6" ht="15" thickBot="1" x14ac:dyDescent="0.25">
      <c r="A57" s="130"/>
      <c r="B57" s="191" t="s">
        <v>45</v>
      </c>
      <c r="C57" s="192"/>
      <c r="D57" s="193"/>
      <c r="E57" s="193"/>
      <c r="F57" s="194"/>
    </row>
    <row r="58" spans="1:6" s="49" customFormat="1" ht="15.75" thickBot="1" x14ac:dyDescent="0.3">
      <c r="A58" s="146" t="s">
        <v>80</v>
      </c>
      <c r="B58" s="152" t="s">
        <v>20</v>
      </c>
      <c r="C58" s="167"/>
      <c r="D58" s="168"/>
      <c r="E58" s="169"/>
      <c r="F58" s="170"/>
    </row>
    <row r="59" spans="1:6" ht="28.5" x14ac:dyDescent="0.2">
      <c r="A59" s="141"/>
      <c r="B59" s="77" t="s">
        <v>28</v>
      </c>
      <c r="C59" s="119"/>
      <c r="D59" s="103"/>
      <c r="E59" s="120"/>
      <c r="F59" s="76"/>
    </row>
    <row r="60" spans="1:6" ht="15" thickBot="1" x14ac:dyDescent="0.25">
      <c r="A60" s="130"/>
      <c r="B60" s="185" t="s">
        <v>21</v>
      </c>
      <c r="C60" s="186">
        <v>32</v>
      </c>
      <c r="D60" s="187" t="s">
        <v>14</v>
      </c>
      <c r="E60" s="188"/>
      <c r="F60" s="189">
        <f>C60*E60</f>
        <v>0</v>
      </c>
    </row>
    <row r="61" spans="1:6" ht="15.75" thickBot="1" x14ac:dyDescent="0.3">
      <c r="A61" s="146" t="s">
        <v>81</v>
      </c>
      <c r="B61" s="190" t="s">
        <v>22</v>
      </c>
      <c r="C61" s="195"/>
      <c r="D61" s="149"/>
      <c r="E61" s="150"/>
      <c r="F61" s="151"/>
    </row>
    <row r="62" spans="1:6" ht="42.75" x14ac:dyDescent="0.2">
      <c r="A62" s="141"/>
      <c r="B62" s="77" t="s">
        <v>23</v>
      </c>
      <c r="C62" s="119"/>
      <c r="D62" s="103"/>
      <c r="E62" s="120"/>
      <c r="F62" s="76"/>
    </row>
    <row r="63" spans="1:6" ht="128.25" x14ac:dyDescent="0.2">
      <c r="A63" s="19"/>
      <c r="B63" s="18" t="s">
        <v>53</v>
      </c>
      <c r="C63" s="80"/>
      <c r="D63" s="17"/>
      <c r="E63" s="21"/>
      <c r="F63" s="76"/>
    </row>
    <row r="64" spans="1:6" ht="15" thickBot="1" x14ac:dyDescent="0.25">
      <c r="A64" s="19"/>
      <c r="B64" s="30" t="s">
        <v>24</v>
      </c>
      <c r="C64" s="81">
        <v>32</v>
      </c>
      <c r="D64" s="17" t="s">
        <v>14</v>
      </c>
      <c r="E64" s="28"/>
      <c r="F64" s="76">
        <f>C64*E64</f>
        <v>0</v>
      </c>
    </row>
    <row r="65" spans="1:6" ht="15.75" thickBot="1" x14ac:dyDescent="0.25">
      <c r="A65" s="90"/>
      <c r="B65" s="91" t="s">
        <v>87</v>
      </c>
      <c r="C65" s="173"/>
      <c r="D65" s="92"/>
      <c r="E65" s="93"/>
      <c r="F65" s="94">
        <f>SUM(F64,F60,F55,F50)</f>
        <v>0</v>
      </c>
    </row>
    <row r="66" spans="1:6" ht="15.75" thickBot="1" x14ac:dyDescent="0.3">
      <c r="A66" s="179" t="s">
        <v>59</v>
      </c>
      <c r="B66" s="180" t="s">
        <v>46</v>
      </c>
      <c r="C66" s="181"/>
      <c r="D66" s="182"/>
      <c r="E66" s="183"/>
      <c r="F66" s="184"/>
    </row>
    <row r="67" spans="1:6" ht="29.25" x14ac:dyDescent="0.25">
      <c r="A67" s="174"/>
      <c r="B67" s="175" t="s">
        <v>47</v>
      </c>
      <c r="C67" s="63"/>
      <c r="D67" s="176"/>
      <c r="E67" s="177"/>
      <c r="F67" s="178"/>
    </row>
    <row r="68" spans="1:6" ht="16.5" customHeight="1" thickBot="1" x14ac:dyDescent="0.3">
      <c r="A68" s="59"/>
      <c r="B68" s="42" t="s">
        <v>48</v>
      </c>
      <c r="C68" s="66">
        <v>1</v>
      </c>
      <c r="D68" s="43" t="s">
        <v>14</v>
      </c>
      <c r="E68" s="45"/>
      <c r="F68" s="44">
        <f>(C68*E68)</f>
        <v>0</v>
      </c>
    </row>
    <row r="69" spans="1:6" ht="15.75" thickBot="1" x14ac:dyDescent="0.25">
      <c r="A69" s="90"/>
      <c r="B69" s="91" t="s">
        <v>88</v>
      </c>
      <c r="C69" s="92"/>
      <c r="D69" s="92"/>
      <c r="E69" s="93"/>
      <c r="F69" s="94">
        <f>F68</f>
        <v>0</v>
      </c>
    </row>
    <row r="70" spans="1:6" ht="15.75" thickBot="1" x14ac:dyDescent="0.25">
      <c r="A70" s="172">
        <v>2</v>
      </c>
      <c r="B70" s="156" t="s">
        <v>25</v>
      </c>
      <c r="C70" s="157"/>
      <c r="D70" s="158"/>
      <c r="E70" s="159"/>
      <c r="F70" s="160"/>
    </row>
    <row r="71" spans="1:6" x14ac:dyDescent="0.2">
      <c r="A71" s="141" t="s">
        <v>13</v>
      </c>
      <c r="B71" s="142" t="s">
        <v>25</v>
      </c>
      <c r="C71" s="171">
        <v>1</v>
      </c>
      <c r="D71" s="103" t="s">
        <v>30</v>
      </c>
      <c r="E71" s="104"/>
      <c r="F71" s="76">
        <f>E71</f>
        <v>0</v>
      </c>
    </row>
    <row r="72" spans="1:6" ht="157.5" thickBot="1" x14ac:dyDescent="0.25">
      <c r="A72" s="130"/>
      <c r="B72" s="185" t="s">
        <v>29</v>
      </c>
      <c r="C72" s="196"/>
      <c r="D72" s="187"/>
      <c r="E72" s="197"/>
      <c r="F72" s="118"/>
    </row>
    <row r="73" spans="1:6" ht="15.75" thickBot="1" x14ac:dyDescent="0.25">
      <c r="A73" s="205"/>
      <c r="B73" s="206" t="s">
        <v>26</v>
      </c>
      <c r="C73" s="207"/>
      <c r="D73" s="208"/>
      <c r="E73" s="209"/>
      <c r="F73" s="210"/>
    </row>
    <row r="74" spans="1:6" x14ac:dyDescent="0.2">
      <c r="A74" s="82"/>
      <c r="B74" s="204" t="s">
        <v>60</v>
      </c>
      <c r="C74" s="75"/>
      <c r="D74" s="31"/>
      <c r="E74" s="32"/>
      <c r="F74" s="33">
        <f>SUM(F17)</f>
        <v>0</v>
      </c>
    </row>
    <row r="75" spans="1:6" x14ac:dyDescent="0.2">
      <c r="A75" s="82"/>
      <c r="B75" s="83" t="s">
        <v>61</v>
      </c>
      <c r="C75" s="75"/>
      <c r="D75" s="31"/>
      <c r="E75" s="32"/>
      <c r="F75" s="33"/>
    </row>
    <row r="76" spans="1:6" x14ac:dyDescent="0.2">
      <c r="A76" s="82"/>
      <c r="B76" s="30" t="s">
        <v>82</v>
      </c>
      <c r="C76" s="75"/>
      <c r="D76" s="31"/>
      <c r="E76" s="32"/>
      <c r="F76" s="33">
        <f>F47</f>
        <v>0</v>
      </c>
    </row>
    <row r="77" spans="1:6" x14ac:dyDescent="0.2">
      <c r="A77" s="19"/>
      <c r="B77" s="30" t="s">
        <v>83</v>
      </c>
      <c r="C77" s="20"/>
      <c r="D77" s="17"/>
      <c r="E77" s="21"/>
      <c r="F77" s="76">
        <f>F65</f>
        <v>0</v>
      </c>
    </row>
    <row r="78" spans="1:6" x14ac:dyDescent="0.2">
      <c r="A78" s="19"/>
      <c r="B78" s="30" t="s">
        <v>84</v>
      </c>
      <c r="C78" s="20"/>
      <c r="D78" s="17"/>
      <c r="E78" s="21"/>
      <c r="F78" s="76">
        <f>F69</f>
        <v>0</v>
      </c>
    </row>
    <row r="79" spans="1:6" ht="15" thickBot="1" x14ac:dyDescent="0.25">
      <c r="A79" s="202"/>
      <c r="B79" s="203" t="s">
        <v>36</v>
      </c>
      <c r="C79" s="126"/>
      <c r="D79" s="127"/>
      <c r="E79" s="128"/>
      <c r="F79" s="129">
        <f>E71</f>
        <v>0</v>
      </c>
    </row>
    <row r="80" spans="1:6" x14ac:dyDescent="0.2">
      <c r="A80" s="6"/>
      <c r="B80" s="6"/>
      <c r="C80" s="198" t="s">
        <v>7</v>
      </c>
      <c r="D80" s="199"/>
      <c r="E80" s="200"/>
      <c r="F80" s="201">
        <f>SUM(F74:F79)</f>
        <v>0</v>
      </c>
    </row>
    <row r="81" spans="1:6" x14ac:dyDescent="0.2">
      <c r="A81" s="6"/>
      <c r="B81" s="6"/>
      <c r="C81" s="84" t="s">
        <v>11</v>
      </c>
      <c r="D81" s="85"/>
      <c r="E81" s="86"/>
      <c r="F81" s="64">
        <f>F80*0.19</f>
        <v>0</v>
      </c>
    </row>
    <row r="82" spans="1:6" ht="15" thickBot="1" x14ac:dyDescent="0.25">
      <c r="A82" s="6"/>
      <c r="B82" s="6"/>
      <c r="C82" s="87" t="s">
        <v>8</v>
      </c>
      <c r="D82" s="88"/>
      <c r="E82" s="89"/>
      <c r="F82" s="65">
        <f>F80+F81</f>
        <v>0</v>
      </c>
    </row>
  </sheetData>
  <mergeCells count="15">
    <mergeCell ref="C81:E81"/>
    <mergeCell ref="C82:E82"/>
    <mergeCell ref="C25:F25"/>
    <mergeCell ref="C26:F26"/>
    <mergeCell ref="C27:F27"/>
    <mergeCell ref="C80:E80"/>
    <mergeCell ref="C57:F57"/>
    <mergeCell ref="C53:F53"/>
    <mergeCell ref="C24:F24"/>
    <mergeCell ref="A1:F1"/>
    <mergeCell ref="B5:F5"/>
    <mergeCell ref="B7:F7"/>
    <mergeCell ref="B11:F11"/>
    <mergeCell ref="E3:F3"/>
    <mergeCell ref="B10:F10"/>
  </mergeCells>
  <printOptions verticalCentered="1"/>
  <pageMargins left="0.70866141732283472" right="0.70866141732283472"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Franziska Finke</dc:creator>
  <cp:lastModifiedBy>Anne Haverbeck</cp:lastModifiedBy>
  <cp:lastPrinted>2021-12-03T10:50:09Z</cp:lastPrinted>
  <dcterms:created xsi:type="dcterms:W3CDTF">2018-01-22T10:15:02Z</dcterms:created>
  <dcterms:modified xsi:type="dcterms:W3CDTF">2026-05-21T10:26:06Z</dcterms:modified>
</cp:coreProperties>
</file>